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6\ОТЧЕТЫ\Исполнение бюджета за 1 полугодие 2026 года\"/>
    </mc:Choice>
  </mc:AlternateContent>
  <xr:revisionPtr revIDLastSave="0" documentId="13_ncr:1_{573C7FA2-218D-48EC-9DFF-853F69045885}" xr6:coauthVersionLast="45" xr6:coauthVersionMax="47" xr10:uidLastSave="{00000000-0000-0000-0000-000000000000}"/>
  <bookViews>
    <workbookView xWindow="12090" yWindow="240" windowWidth="12140" windowHeight="12530" xr2:uid="{00000000-000D-0000-FFFF-FFFF00000000}"/>
  </bookViews>
  <sheets>
    <sheet name="Report" sheetId="1" r:id="rId1"/>
  </sheets>
  <definedNames>
    <definedName name="__bookmark_1">Report!$A$6:$F$53</definedName>
    <definedName name="_xlnm.Print_Titles" localSheetId="0">Report!$6:$7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2" i="1" l="1"/>
  <c r="D50" i="1"/>
  <c r="D45" i="1"/>
  <c r="D40" i="1"/>
  <c r="D38" i="1"/>
  <c r="D31" i="1"/>
  <c r="D28" i="1"/>
  <c r="D24" i="1"/>
  <c r="D20" i="1"/>
  <c r="D16" i="1"/>
  <c r="D9" i="1"/>
  <c r="D8" i="1" l="1"/>
  <c r="F10" i="1"/>
  <c r="F11" i="1"/>
  <c r="F12" i="1"/>
  <c r="F13" i="1"/>
  <c r="F14" i="1"/>
  <c r="F15" i="1"/>
  <c r="F17" i="1"/>
  <c r="F18" i="1"/>
  <c r="F19" i="1"/>
  <c r="F21" i="1"/>
  <c r="F22" i="1"/>
  <c r="F23" i="1"/>
  <c r="F25" i="1"/>
  <c r="F26" i="1"/>
  <c r="F27" i="1"/>
  <c r="F29" i="1"/>
  <c r="F30" i="1"/>
  <c r="F32" i="1"/>
  <c r="F33" i="1"/>
  <c r="F34" i="1"/>
  <c r="F35" i="1"/>
  <c r="F36" i="1"/>
  <c r="F37" i="1"/>
  <c r="F39" i="1"/>
  <c r="F41" i="1"/>
  <c r="F42" i="1"/>
  <c r="F43" i="1"/>
  <c r="F44" i="1"/>
  <c r="F46" i="1"/>
  <c r="F47" i="1"/>
  <c r="F48" i="1"/>
  <c r="F49" i="1"/>
  <c r="F51" i="1"/>
  <c r="F53" i="1"/>
  <c r="E45" i="1"/>
  <c r="E52" i="1"/>
  <c r="F52" i="1" s="1"/>
  <c r="E50" i="1"/>
  <c r="E40" i="1"/>
  <c r="E38" i="1"/>
  <c r="F38" i="1" s="1"/>
  <c r="E31" i="1"/>
  <c r="E28" i="1"/>
  <c r="F28" i="1" s="1"/>
  <c r="E24" i="1"/>
  <c r="E20" i="1"/>
  <c r="F20" i="1" s="1"/>
  <c r="E16" i="1"/>
  <c r="E9" i="1"/>
  <c r="F50" i="1" l="1"/>
  <c r="F16" i="1"/>
  <c r="F24" i="1"/>
  <c r="F40" i="1"/>
  <c r="F31" i="1"/>
  <c r="E8" i="1"/>
  <c r="F8" i="1" s="1"/>
  <c r="F45" i="1"/>
  <c r="F9" i="1"/>
</calcChain>
</file>

<file path=xl/sharedStrings.xml><?xml version="1.0" encoding="utf-8"?>
<sst xmlns="http://schemas.openxmlformats.org/spreadsheetml/2006/main" count="135" uniqueCount="71">
  <si>
    <t>бюджета муниципального образования "Хасынский муниципальный округ Магаданской области"</t>
  </si>
  <si>
    <t>по разделам и подразделам классификации расходов бюджетов Российской Федерации</t>
  </si>
  <si>
    <t>руб.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</si>
  <si>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</si>
  <si>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</si>
  <si>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</si>
  <si>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</si>
  <si>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</si>
  <si>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</si>
  <si>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</si>
  <si>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</si>
  <si>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</si>
  <si>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</si>
  <si>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</si>
  <si>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</si>
  <si>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</si>
  <si>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</si>
  <si>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</si>
  <si>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</si>
  <si>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</si>
  <si>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</si>
  <si>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</si>
  <si>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</si>
  <si>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</si>
  <si>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</si>
  <si>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</si>
  <si>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</si>
  <si>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</si>
  <si>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</si>
  <si>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</si>
  <si>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</si>
  <si>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</si>
  <si>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</si>
  <si>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</si>
  <si>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</si>
  <si>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</si>
  <si>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</si>
  <si>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</si>
  <si>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</si>
  <si>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Экологический контроль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</si>
  <si>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</si>
  <si>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</si>
  <si>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</si>
  <si>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</si>
  <si>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</si>
  <si>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</si>
  <si>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</si>
  <si>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</si>
  <si>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</si>
  <si>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</si>
  <si>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</si>
  <si>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</si>
  <si>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</si>
  <si>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</si>
  <si>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</si>
  <si>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</si>
  <si>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</si>
  <si>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</si>
  <si>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</si>
  <si>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</si>
  <si>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</si>
  <si>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</si>
  <si>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</si>
  <si>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</si>
  <si>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</si>
  <si>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Утверждено</t>
  </si>
  <si>
    <t>Исполнено</t>
  </si>
  <si>
    <t>Процент исполнения</t>
  </si>
  <si>
    <t>Социальное обеспечение населения</t>
  </si>
  <si>
    <t>Исполнение бюджетных ассигнований</t>
  </si>
  <si>
    <t>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</si>
</sst>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0" fillId="0" borderId="0" xfId="0" applyFill="1"/>
    <xf numFmtId="0" fontId="23" fillId="0" borderId="0" xfId="0" applyFont="1"/>
    <xf numFmtId="0" fontId="20" fillId="0" borderId="10" xfId="0" applyNumberFormat="1" applyFont="1" applyFill="1" applyBorder="1" applyAlignment="1" applyProtection="1">
      <alignment horizontal="left" vertical="center" wrapText="1"/>
    </xf>
    <xf numFmtId="0" fontId="19" fillId="0" borderId="10" xfId="0" applyNumberFormat="1" applyFont="1" applyFill="1" applyBorder="1" applyAlignment="1" applyProtection="1">
      <alignment horizontal="justify" vertical="center" wrapText="1"/>
    </xf>
    <xf numFmtId="0" fontId="20" fillId="0" borderId="10" xfId="0" applyNumberFormat="1" applyFont="1" applyFill="1" applyBorder="1" applyAlignment="1" applyProtection="1">
      <alignment horizontal="justify" vertical="center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10" xfId="0" applyFont="1" applyBorder="1" applyAlignment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"/>
  <sheetViews>
    <sheetView tabSelected="1" view="pageBreakPreview" zoomScale="60" zoomScaleNormal="100" workbookViewId="0">
      <selection activeCell="F9" sqref="F9"/>
    </sheetView>
  </sheetViews>
  <sheetFormatPr defaultRowHeight="18" x14ac:dyDescent="0.4"/>
  <cols>
    <col min="1" max="1" width="64.90625" style="6" customWidth="1"/>
    <col min="2" max="3" width="6.1796875" style="6" customWidth="1"/>
    <col min="4" max="4" width="21.54296875" style="6" customWidth="1"/>
    <col min="5" max="5" width="20.453125" style="6" customWidth="1"/>
    <col min="6" max="6" width="21.54296875" style="6" customWidth="1"/>
  </cols>
  <sheetData>
    <row r="1" spans="1:6" ht="19.25" customHeight="1" x14ac:dyDescent="0.35">
      <c r="A1" s="10" t="s">
        <v>69</v>
      </c>
      <c r="B1" s="10"/>
      <c r="C1" s="10"/>
      <c r="D1" s="10"/>
      <c r="E1" s="10"/>
      <c r="F1" s="10"/>
    </row>
    <row r="2" spans="1:6" ht="19.25" customHeight="1" x14ac:dyDescent="0.35">
      <c r="A2" s="10" t="s">
        <v>0</v>
      </c>
      <c r="B2" s="10"/>
      <c r="C2" s="10"/>
      <c r="D2" s="10"/>
      <c r="E2" s="10"/>
      <c r="F2" s="10"/>
    </row>
    <row r="3" spans="1:6" ht="19.25" customHeight="1" x14ac:dyDescent="0.35">
      <c r="A3" s="10" t="s">
        <v>1</v>
      </c>
      <c r="B3" s="10"/>
      <c r="C3" s="10"/>
      <c r="D3" s="10"/>
      <c r="E3" s="10"/>
      <c r="F3" s="10"/>
    </row>
    <row r="4" spans="1:6" ht="19.25" customHeight="1" x14ac:dyDescent="0.35">
      <c r="A4" s="10" t="s">
        <v>70</v>
      </c>
      <c r="B4" s="10"/>
      <c r="C4" s="10"/>
      <c r="D4" s="10"/>
      <c r="E4" s="10"/>
      <c r="F4" s="10"/>
    </row>
    <row r="5" spans="1:6" ht="19.25" customHeight="1" x14ac:dyDescent="0.35">
      <c r="A5" s="11" t="s">
        <v>2</v>
      </c>
      <c r="B5" s="11"/>
      <c r="C5" s="11"/>
      <c r="D5" s="11"/>
      <c r="E5" s="11"/>
      <c r="F5" s="11"/>
    </row>
    <row r="6" spans="1:6" ht="27" customHeight="1" x14ac:dyDescent="0.35">
      <c r="A6" s="13" t="s">
        <v>3</v>
      </c>
      <c r="B6" s="13" t="s">
        <v>4</v>
      </c>
      <c r="C6" s="13" t="s">
        <v>5</v>
      </c>
      <c r="D6" s="12" t="s">
        <v>65</v>
      </c>
      <c r="E6" s="14" t="s">
        <v>66</v>
      </c>
      <c r="F6" s="12" t="s">
        <v>67</v>
      </c>
    </row>
    <row r="7" spans="1:6" ht="28.25" customHeight="1" x14ac:dyDescent="0.35">
      <c r="A7" s="13"/>
      <c r="B7" s="13"/>
      <c r="C7" s="13"/>
      <c r="D7" s="12"/>
      <c r="E7" s="14"/>
      <c r="F7" s="12"/>
    </row>
    <row r="8" spans="1:6" ht="26.5" customHeight="1" x14ac:dyDescent="0.35">
      <c r="A8" s="7" t="s">
        <v>6</v>
      </c>
      <c r="B8" s="1"/>
      <c r="C8" s="1"/>
      <c r="D8" s="2">
        <f>D9+D16+D20+D24+D28+D31+D38+D40+D45+D50+D52</f>
        <v>2084621069.8800001</v>
      </c>
      <c r="E8" s="2">
        <f>E9+E16+E20+E24+E28+E31+E38+E40+E45+E50+E52</f>
        <v>909033273.49000001</v>
      </c>
      <c r="F8" s="2">
        <f>E8/D8*100</f>
        <v>43.606643270775727</v>
      </c>
    </row>
    <row r="9" spans="1:6" ht="26.5" customHeight="1" x14ac:dyDescent="0.35">
      <c r="A9" s="9" t="s">
        <v>7</v>
      </c>
      <c r="B9" s="1" t="s">
        <v>8</v>
      </c>
      <c r="C9" s="1"/>
      <c r="D9" s="2">
        <f>SUM(D10:D15)</f>
        <v>312379928.55000001</v>
      </c>
      <c r="E9" s="2">
        <f>SUM(E10:E15)</f>
        <v>156715977.92000002</v>
      </c>
      <c r="F9" s="2">
        <f t="shared" ref="F9:F53" si="0">E9/D9*100</f>
        <v>50.168389066301941</v>
      </c>
    </row>
    <row r="10" spans="1:6" ht="54" x14ac:dyDescent="0.35">
      <c r="A10" s="8" t="s">
        <v>9</v>
      </c>
      <c r="B10" s="3" t="s">
        <v>8</v>
      </c>
      <c r="C10" s="3" t="s">
        <v>10</v>
      </c>
      <c r="D10" s="4">
        <v>8428300</v>
      </c>
      <c r="E10" s="4">
        <v>3403693.25</v>
      </c>
      <c r="F10" s="4">
        <f t="shared" si="0"/>
        <v>40.384101776158893</v>
      </c>
    </row>
    <row r="11" spans="1:6" ht="54" x14ac:dyDescent="0.35">
      <c r="A11" s="8" t="s">
        <v>11</v>
      </c>
      <c r="B11" s="3" t="s">
        <v>8</v>
      </c>
      <c r="C11" s="3" t="s">
        <v>12</v>
      </c>
      <c r="D11" s="4">
        <v>7685650</v>
      </c>
      <c r="E11" s="4">
        <v>3822030.6</v>
      </c>
      <c r="F11" s="4">
        <f t="shared" si="0"/>
        <v>49.729438629133519</v>
      </c>
    </row>
    <row r="12" spans="1:6" ht="54" x14ac:dyDescent="0.35">
      <c r="A12" s="8" t="s">
        <v>13</v>
      </c>
      <c r="B12" s="3" t="s">
        <v>8</v>
      </c>
      <c r="C12" s="3" t="s">
        <v>14</v>
      </c>
      <c r="D12" s="4">
        <v>85173169</v>
      </c>
      <c r="E12" s="4">
        <v>40983063.060000002</v>
      </c>
      <c r="F12" s="4">
        <f t="shared" si="0"/>
        <v>48.117339698843423</v>
      </c>
    </row>
    <row r="13" spans="1:6" ht="54" x14ac:dyDescent="0.35">
      <c r="A13" s="8" t="s">
        <v>15</v>
      </c>
      <c r="B13" s="3" t="s">
        <v>8</v>
      </c>
      <c r="C13" s="3" t="s">
        <v>16</v>
      </c>
      <c r="D13" s="4">
        <v>36212500</v>
      </c>
      <c r="E13" s="4">
        <v>18325826.41</v>
      </c>
      <c r="F13" s="4">
        <f t="shared" si="0"/>
        <v>50.606355291681048</v>
      </c>
    </row>
    <row r="14" spans="1:6" ht="25.5" customHeight="1" x14ac:dyDescent="0.35">
      <c r="A14" s="8" t="s">
        <v>17</v>
      </c>
      <c r="B14" s="3" t="s">
        <v>8</v>
      </c>
      <c r="C14" s="3" t="s">
        <v>18</v>
      </c>
      <c r="D14" s="4">
        <v>1400000</v>
      </c>
      <c r="E14" s="4">
        <v>0</v>
      </c>
      <c r="F14" s="4">
        <f t="shared" si="0"/>
        <v>0</v>
      </c>
    </row>
    <row r="15" spans="1:6" ht="26" customHeight="1" x14ac:dyDescent="0.35">
      <c r="A15" s="8" t="s">
        <v>19</v>
      </c>
      <c r="B15" s="3" t="s">
        <v>8</v>
      </c>
      <c r="C15" s="3" t="s">
        <v>20</v>
      </c>
      <c r="D15" s="4">
        <v>173480309.55000001</v>
      </c>
      <c r="E15" s="4">
        <v>90181364.599999994</v>
      </c>
      <c r="F15" s="4">
        <f t="shared" si="0"/>
        <v>51.98363136077306</v>
      </c>
    </row>
    <row r="16" spans="1:6" ht="38.75" customHeight="1" x14ac:dyDescent="0.35">
      <c r="A16" s="9" t="s">
        <v>21</v>
      </c>
      <c r="B16" s="1" t="s">
        <v>12</v>
      </c>
      <c r="C16" s="1"/>
      <c r="D16" s="2">
        <f>SUM(D17:D19)</f>
        <v>10559969.279999999</v>
      </c>
      <c r="E16" s="2">
        <f>SUM(E17:E19)</f>
        <v>4910961.4400000004</v>
      </c>
      <c r="F16" s="2">
        <f t="shared" si="0"/>
        <v>46.505451955254181</v>
      </c>
    </row>
    <row r="17" spans="1:6" ht="19.25" customHeight="1" x14ac:dyDescent="0.35">
      <c r="A17" s="8" t="s">
        <v>22</v>
      </c>
      <c r="B17" s="3" t="s">
        <v>12</v>
      </c>
      <c r="C17" s="3" t="s">
        <v>23</v>
      </c>
      <c r="D17" s="4">
        <v>35000</v>
      </c>
      <c r="E17" s="4">
        <v>0</v>
      </c>
      <c r="F17" s="4">
        <f t="shared" si="0"/>
        <v>0</v>
      </c>
    </row>
    <row r="18" spans="1:6" ht="57.75" customHeight="1" x14ac:dyDescent="0.35">
      <c r="A18" s="8" t="s">
        <v>24</v>
      </c>
      <c r="B18" s="3" t="s">
        <v>12</v>
      </c>
      <c r="C18" s="3" t="s">
        <v>25</v>
      </c>
      <c r="D18" s="4">
        <v>10069350.859999999</v>
      </c>
      <c r="E18" s="4">
        <v>4707761.4400000004</v>
      </c>
      <c r="F18" s="4">
        <f t="shared" si="0"/>
        <v>46.753375718601198</v>
      </c>
    </row>
    <row r="19" spans="1:6" ht="38.75" customHeight="1" x14ac:dyDescent="0.35">
      <c r="A19" s="8" t="s">
        <v>26</v>
      </c>
      <c r="B19" s="3" t="s">
        <v>12</v>
      </c>
      <c r="C19" s="3" t="s">
        <v>27</v>
      </c>
      <c r="D19" s="4">
        <v>455618.42</v>
      </c>
      <c r="E19" s="4">
        <v>203200</v>
      </c>
      <c r="F19" s="4">
        <f t="shared" si="0"/>
        <v>44.598723642472578</v>
      </c>
    </row>
    <row r="20" spans="1:6" ht="25.5" customHeight="1" x14ac:dyDescent="0.35">
      <c r="A20" s="9" t="s">
        <v>28</v>
      </c>
      <c r="B20" s="1" t="s">
        <v>14</v>
      </c>
      <c r="C20" s="1"/>
      <c r="D20" s="2">
        <f>SUM(D21:D23)</f>
        <v>13601602.939999999</v>
      </c>
      <c r="E20" s="2">
        <f>SUM(E21:E23)</f>
        <v>3970678.42</v>
      </c>
      <c r="F20" s="2">
        <f t="shared" si="0"/>
        <v>29.192724104031225</v>
      </c>
    </row>
    <row r="21" spans="1:6" ht="25.5" customHeight="1" x14ac:dyDescent="0.35">
      <c r="A21" s="8" t="s">
        <v>29</v>
      </c>
      <c r="B21" s="3" t="s">
        <v>14</v>
      </c>
      <c r="C21" s="3" t="s">
        <v>30</v>
      </c>
      <c r="D21" s="4">
        <v>90000</v>
      </c>
      <c r="E21" s="4">
        <v>75200</v>
      </c>
      <c r="F21" s="4">
        <f t="shared" si="0"/>
        <v>83.555555555555557</v>
      </c>
    </row>
    <row r="22" spans="1:6" ht="25.5" customHeight="1" x14ac:dyDescent="0.35">
      <c r="A22" s="8" t="s">
        <v>31</v>
      </c>
      <c r="B22" s="3" t="s">
        <v>14</v>
      </c>
      <c r="C22" s="3" t="s">
        <v>23</v>
      </c>
      <c r="D22" s="4">
        <v>10659588.34</v>
      </c>
      <c r="E22" s="4">
        <v>2456669.4500000002</v>
      </c>
      <c r="F22" s="4">
        <f t="shared" si="0"/>
        <v>23.046569638917223</v>
      </c>
    </row>
    <row r="23" spans="1:6" ht="25.5" customHeight="1" x14ac:dyDescent="0.35">
      <c r="A23" s="8" t="s">
        <v>32</v>
      </c>
      <c r="B23" s="3" t="s">
        <v>14</v>
      </c>
      <c r="C23" s="3" t="s">
        <v>33</v>
      </c>
      <c r="D23" s="4">
        <v>2852014.6</v>
      </c>
      <c r="E23" s="4">
        <v>1438808.97</v>
      </c>
      <c r="F23" s="4">
        <f t="shared" si="0"/>
        <v>50.448864111705461</v>
      </c>
    </row>
    <row r="24" spans="1:6" ht="25.5" customHeight="1" x14ac:dyDescent="0.35">
      <c r="A24" s="9" t="s">
        <v>34</v>
      </c>
      <c r="B24" s="1" t="s">
        <v>30</v>
      </c>
      <c r="C24" s="1"/>
      <c r="D24" s="2">
        <f>SUM(D25:D27)</f>
        <v>354670869.46000004</v>
      </c>
      <c r="E24" s="2">
        <f>SUM(E25:E27)</f>
        <v>19861571.940000001</v>
      </c>
      <c r="F24" s="2">
        <f t="shared" si="0"/>
        <v>5.6000009164101927</v>
      </c>
    </row>
    <row r="25" spans="1:6" ht="25.5" customHeight="1" x14ac:dyDescent="0.35">
      <c r="A25" s="8" t="s">
        <v>35</v>
      </c>
      <c r="B25" s="3" t="s">
        <v>30</v>
      </c>
      <c r="C25" s="3" t="s">
        <v>8</v>
      </c>
      <c r="D25" s="4">
        <v>92663113.450000003</v>
      </c>
      <c r="E25" s="4">
        <v>11892190.9</v>
      </c>
      <c r="F25" s="4">
        <f t="shared" si="0"/>
        <v>12.833791632111408</v>
      </c>
    </row>
    <row r="26" spans="1:6" ht="25.5" customHeight="1" x14ac:dyDescent="0.35">
      <c r="A26" s="8" t="s">
        <v>36</v>
      </c>
      <c r="B26" s="3" t="s">
        <v>30</v>
      </c>
      <c r="C26" s="3" t="s">
        <v>10</v>
      </c>
      <c r="D26" s="4">
        <v>55620245.780000001</v>
      </c>
      <c r="E26" s="4">
        <v>1996462</v>
      </c>
      <c r="F26" s="4">
        <f t="shared" si="0"/>
        <v>3.5894519558521805</v>
      </c>
    </row>
    <row r="27" spans="1:6" ht="25.5" customHeight="1" x14ac:dyDescent="0.35">
      <c r="A27" s="8" t="s">
        <v>37</v>
      </c>
      <c r="B27" s="3" t="s">
        <v>30</v>
      </c>
      <c r="C27" s="3" t="s">
        <v>12</v>
      </c>
      <c r="D27" s="4">
        <v>206387510.22999999</v>
      </c>
      <c r="E27" s="4">
        <v>5972919.04</v>
      </c>
      <c r="F27" s="4">
        <f t="shared" si="0"/>
        <v>2.8940312489567459</v>
      </c>
    </row>
    <row r="28" spans="1:6" ht="25.5" customHeight="1" x14ac:dyDescent="0.35">
      <c r="A28" s="9" t="s">
        <v>38</v>
      </c>
      <c r="B28" s="1" t="s">
        <v>16</v>
      </c>
      <c r="C28" s="1"/>
      <c r="D28" s="2">
        <f>SUM(D29:D30)</f>
        <v>90896919.359999999</v>
      </c>
      <c r="E28" s="2">
        <f>SUM(E29:E30)</f>
        <v>68190</v>
      </c>
      <c r="F28" s="2">
        <f t="shared" si="0"/>
        <v>7.5019044077755198E-2</v>
      </c>
    </row>
    <row r="29" spans="1:6" ht="25.5" customHeight="1" x14ac:dyDescent="0.35">
      <c r="A29" s="8" t="s">
        <v>39</v>
      </c>
      <c r="B29" s="3" t="s">
        <v>16</v>
      </c>
      <c r="C29" s="3" t="s">
        <v>8</v>
      </c>
      <c r="D29" s="4">
        <v>376000</v>
      </c>
      <c r="E29" s="4">
        <v>0</v>
      </c>
      <c r="F29" s="4">
        <f t="shared" si="0"/>
        <v>0</v>
      </c>
    </row>
    <row r="30" spans="1:6" ht="25.5" customHeight="1" x14ac:dyDescent="0.35">
      <c r="A30" s="8" t="s">
        <v>40</v>
      </c>
      <c r="B30" s="3" t="s">
        <v>16</v>
      </c>
      <c r="C30" s="3" t="s">
        <v>30</v>
      </c>
      <c r="D30" s="4">
        <v>90520919.359999999</v>
      </c>
      <c r="E30" s="4">
        <v>68190</v>
      </c>
      <c r="F30" s="4">
        <f t="shared" si="0"/>
        <v>7.5330653380584492E-2</v>
      </c>
    </row>
    <row r="31" spans="1:6" ht="25.5" customHeight="1" x14ac:dyDescent="0.35">
      <c r="A31" s="9" t="s">
        <v>41</v>
      </c>
      <c r="B31" s="1" t="s">
        <v>42</v>
      </c>
      <c r="C31" s="1"/>
      <c r="D31" s="2">
        <f>SUM(D32:D37)</f>
        <v>927133022.50999999</v>
      </c>
      <c r="E31" s="2">
        <f>SUM(E32:E37)</f>
        <v>536884374.44999993</v>
      </c>
      <c r="F31" s="2">
        <f t="shared" si="0"/>
        <v>57.908019821849145</v>
      </c>
    </row>
    <row r="32" spans="1:6" ht="25.5" customHeight="1" x14ac:dyDescent="0.35">
      <c r="A32" s="8" t="s">
        <v>43</v>
      </c>
      <c r="B32" s="3" t="s">
        <v>42</v>
      </c>
      <c r="C32" s="3" t="s">
        <v>8</v>
      </c>
      <c r="D32" s="4">
        <v>298940792.68000001</v>
      </c>
      <c r="E32" s="4">
        <v>161423653.75999999</v>
      </c>
      <c r="F32" s="4">
        <f t="shared" si="0"/>
        <v>53.998536737940384</v>
      </c>
    </row>
    <row r="33" spans="1:6" ht="25.5" customHeight="1" x14ac:dyDescent="0.35">
      <c r="A33" s="8" t="s">
        <v>44</v>
      </c>
      <c r="B33" s="3" t="s">
        <v>42</v>
      </c>
      <c r="C33" s="3" t="s">
        <v>10</v>
      </c>
      <c r="D33" s="4">
        <v>477073285.44</v>
      </c>
      <c r="E33" s="4">
        <v>299074440.17000002</v>
      </c>
      <c r="F33" s="4">
        <f t="shared" si="0"/>
        <v>62.689412569845871</v>
      </c>
    </row>
    <row r="34" spans="1:6" ht="25.5" customHeight="1" x14ac:dyDescent="0.35">
      <c r="A34" s="8" t="s">
        <v>45</v>
      </c>
      <c r="B34" s="3" t="s">
        <v>42</v>
      </c>
      <c r="C34" s="3" t="s">
        <v>12</v>
      </c>
      <c r="D34" s="4">
        <v>63937712.780000001</v>
      </c>
      <c r="E34" s="4">
        <v>34435731.840000004</v>
      </c>
      <c r="F34" s="4">
        <f t="shared" si="0"/>
        <v>53.858247883355084</v>
      </c>
    </row>
    <row r="35" spans="1:6" ht="38.75" customHeight="1" x14ac:dyDescent="0.35">
      <c r="A35" s="8" t="s">
        <v>46</v>
      </c>
      <c r="B35" s="3" t="s">
        <v>42</v>
      </c>
      <c r="C35" s="3" t="s">
        <v>30</v>
      </c>
      <c r="D35" s="4">
        <v>180000</v>
      </c>
      <c r="E35" s="4">
        <v>180000</v>
      </c>
      <c r="F35" s="4">
        <f t="shared" si="0"/>
        <v>100</v>
      </c>
    </row>
    <row r="36" spans="1:6" ht="25.5" customHeight="1" x14ac:dyDescent="0.35">
      <c r="A36" s="8" t="s">
        <v>47</v>
      </c>
      <c r="B36" s="3" t="s">
        <v>42</v>
      </c>
      <c r="C36" s="3" t="s">
        <v>42</v>
      </c>
      <c r="D36" s="4">
        <v>524000</v>
      </c>
      <c r="E36" s="4">
        <v>163050</v>
      </c>
      <c r="F36" s="4">
        <f t="shared" si="0"/>
        <v>31.116412213740457</v>
      </c>
    </row>
    <row r="37" spans="1:6" ht="25.5" customHeight="1" x14ac:dyDescent="0.35">
      <c r="A37" s="8" t="s">
        <v>48</v>
      </c>
      <c r="B37" s="3" t="s">
        <v>42</v>
      </c>
      <c r="C37" s="3" t="s">
        <v>23</v>
      </c>
      <c r="D37" s="4">
        <v>86477231.609999999</v>
      </c>
      <c r="E37" s="4">
        <v>41607498.68</v>
      </c>
      <c r="F37" s="4">
        <f t="shared" si="0"/>
        <v>48.113818984913728</v>
      </c>
    </row>
    <row r="38" spans="1:6" ht="25.5" customHeight="1" x14ac:dyDescent="0.35">
      <c r="A38" s="9" t="s">
        <v>49</v>
      </c>
      <c r="B38" s="1" t="s">
        <v>50</v>
      </c>
      <c r="C38" s="1"/>
      <c r="D38" s="2">
        <f>SUM(D39)</f>
        <v>143059404.41</v>
      </c>
      <c r="E38" s="2">
        <f>SUM(E39)</f>
        <v>68220674.599999994</v>
      </c>
      <c r="F38" s="2">
        <f t="shared" si="0"/>
        <v>47.686955556227176</v>
      </c>
    </row>
    <row r="39" spans="1:6" ht="25.5" customHeight="1" x14ac:dyDescent="0.35">
      <c r="A39" s="8" t="s">
        <v>51</v>
      </c>
      <c r="B39" s="3" t="s">
        <v>50</v>
      </c>
      <c r="C39" s="3" t="s">
        <v>8</v>
      </c>
      <c r="D39" s="4">
        <v>143059404.41</v>
      </c>
      <c r="E39" s="4">
        <v>68220674.599999994</v>
      </c>
      <c r="F39" s="4">
        <f t="shared" si="0"/>
        <v>47.686955556227176</v>
      </c>
    </row>
    <row r="40" spans="1:6" ht="25.5" customHeight="1" x14ac:dyDescent="0.35">
      <c r="A40" s="9" t="s">
        <v>52</v>
      </c>
      <c r="B40" s="1" t="s">
        <v>25</v>
      </c>
      <c r="C40" s="1"/>
      <c r="D40" s="2">
        <f>SUM(D41:D44)</f>
        <v>23939641</v>
      </c>
      <c r="E40" s="2">
        <f>SUM(E41:E44)</f>
        <v>8847378.4800000004</v>
      </c>
      <c r="F40" s="2">
        <f t="shared" si="0"/>
        <v>36.957022371388106</v>
      </c>
    </row>
    <row r="41" spans="1:6" ht="25.5" customHeight="1" x14ac:dyDescent="0.35">
      <c r="A41" s="8" t="s">
        <v>53</v>
      </c>
      <c r="B41" s="3" t="s">
        <v>25</v>
      </c>
      <c r="C41" s="15" t="s">
        <v>8</v>
      </c>
      <c r="D41" s="4">
        <v>8705091</v>
      </c>
      <c r="E41" s="4">
        <v>3563774.69</v>
      </c>
      <c r="F41" s="4">
        <f t="shared" si="0"/>
        <v>40.93897111471896</v>
      </c>
    </row>
    <row r="42" spans="1:6" s="5" customFormat="1" ht="25.5" customHeight="1" x14ac:dyDescent="0.35">
      <c r="A42" s="8" t="s">
        <v>68</v>
      </c>
      <c r="B42" s="3">
        <v>10</v>
      </c>
      <c r="C42" s="15" t="s">
        <v>12</v>
      </c>
      <c r="D42" s="4">
        <v>100000</v>
      </c>
      <c r="E42" s="4">
        <v>100000</v>
      </c>
      <c r="F42" s="4">
        <f t="shared" si="0"/>
        <v>100</v>
      </c>
    </row>
    <row r="43" spans="1:6" ht="25.5" customHeight="1" x14ac:dyDescent="0.35">
      <c r="A43" s="8" t="s">
        <v>54</v>
      </c>
      <c r="B43" s="3" t="s">
        <v>25</v>
      </c>
      <c r="C43" s="3" t="s">
        <v>14</v>
      </c>
      <c r="D43" s="4">
        <v>3259200</v>
      </c>
      <c r="E43" s="4">
        <v>1134000</v>
      </c>
      <c r="F43" s="4">
        <f t="shared" si="0"/>
        <v>34.793814432989691</v>
      </c>
    </row>
    <row r="44" spans="1:6" ht="25.5" customHeight="1" x14ac:dyDescent="0.35">
      <c r="A44" s="8" t="s">
        <v>55</v>
      </c>
      <c r="B44" s="3" t="s">
        <v>25</v>
      </c>
      <c r="C44" s="3" t="s">
        <v>16</v>
      </c>
      <c r="D44" s="4">
        <v>11875350</v>
      </c>
      <c r="E44" s="4">
        <v>4049603.79</v>
      </c>
      <c r="F44" s="4">
        <f t="shared" si="0"/>
        <v>34.100921572837855</v>
      </c>
    </row>
    <row r="45" spans="1:6" ht="25.5" customHeight="1" x14ac:dyDescent="0.35">
      <c r="A45" s="9" t="s">
        <v>56</v>
      </c>
      <c r="B45" s="1" t="s">
        <v>18</v>
      </c>
      <c r="C45" s="1"/>
      <c r="D45" s="2">
        <f>SUM(D46:D49)</f>
        <v>196744087.89000002</v>
      </c>
      <c r="E45" s="2">
        <f>SUM(E46:E49)</f>
        <v>104079285.48999999</v>
      </c>
      <c r="F45" s="2">
        <f t="shared" si="0"/>
        <v>52.900845258532449</v>
      </c>
    </row>
    <row r="46" spans="1:6" ht="25.5" customHeight="1" x14ac:dyDescent="0.35">
      <c r="A46" s="8" t="s">
        <v>57</v>
      </c>
      <c r="B46" s="3" t="s">
        <v>18</v>
      </c>
      <c r="C46" s="3" t="s">
        <v>8</v>
      </c>
      <c r="D46" s="4">
        <v>112855513.69</v>
      </c>
      <c r="E46" s="4">
        <v>62506912.859999999</v>
      </c>
      <c r="F46" s="4">
        <f t="shared" si="0"/>
        <v>55.386671697493384</v>
      </c>
    </row>
    <row r="47" spans="1:6" ht="25.5" customHeight="1" x14ac:dyDescent="0.35">
      <c r="A47" s="8" t="s">
        <v>58</v>
      </c>
      <c r="B47" s="3" t="s">
        <v>18</v>
      </c>
      <c r="C47" s="3" t="s">
        <v>10</v>
      </c>
      <c r="D47" s="4">
        <v>625000</v>
      </c>
      <c r="E47" s="4">
        <v>400891.4</v>
      </c>
      <c r="F47" s="4">
        <f t="shared" si="0"/>
        <v>64.142623999999998</v>
      </c>
    </row>
    <row r="48" spans="1:6" ht="25.5" customHeight="1" x14ac:dyDescent="0.35">
      <c r="A48" s="8" t="s">
        <v>59</v>
      </c>
      <c r="B48" s="3" t="s">
        <v>18</v>
      </c>
      <c r="C48" s="3" t="s">
        <v>12</v>
      </c>
      <c r="D48" s="4">
        <v>71177982.299999997</v>
      </c>
      <c r="E48" s="4">
        <v>35716467.130000003</v>
      </c>
      <c r="F48" s="4">
        <f t="shared" si="0"/>
        <v>50.179094680518929</v>
      </c>
    </row>
    <row r="49" spans="1:6" ht="38.75" customHeight="1" x14ac:dyDescent="0.35">
      <c r="A49" s="8" t="s">
        <v>60</v>
      </c>
      <c r="B49" s="3" t="s">
        <v>18</v>
      </c>
      <c r="C49" s="3" t="s">
        <v>30</v>
      </c>
      <c r="D49" s="4">
        <v>12085591.9</v>
      </c>
      <c r="E49" s="4">
        <v>5455014.0999999996</v>
      </c>
      <c r="F49" s="4">
        <f t="shared" si="0"/>
        <v>45.136507546643202</v>
      </c>
    </row>
    <row r="50" spans="1:6" ht="25.5" customHeight="1" x14ac:dyDescent="0.35">
      <c r="A50" s="9" t="s">
        <v>61</v>
      </c>
      <c r="B50" s="1" t="s">
        <v>33</v>
      </c>
      <c r="C50" s="1"/>
      <c r="D50" s="2">
        <f>SUM(D51)</f>
        <v>11537040</v>
      </c>
      <c r="E50" s="2">
        <f>SUM(E51)</f>
        <v>5474180.75</v>
      </c>
      <c r="F50" s="2">
        <f t="shared" si="0"/>
        <v>47.448745518781251</v>
      </c>
    </row>
    <row r="51" spans="1:6" ht="25.5" customHeight="1" x14ac:dyDescent="0.35">
      <c r="A51" s="8" t="s">
        <v>62</v>
      </c>
      <c r="B51" s="3" t="s">
        <v>33</v>
      </c>
      <c r="C51" s="3" t="s">
        <v>10</v>
      </c>
      <c r="D51" s="4">
        <v>11537040</v>
      </c>
      <c r="E51" s="4">
        <v>5474180.75</v>
      </c>
      <c r="F51" s="4">
        <f t="shared" si="0"/>
        <v>47.448745518781251</v>
      </c>
    </row>
    <row r="52" spans="1:6" ht="38.75" customHeight="1" x14ac:dyDescent="0.35">
      <c r="A52" s="9" t="s">
        <v>63</v>
      </c>
      <c r="B52" s="1" t="s">
        <v>20</v>
      </c>
      <c r="C52" s="1"/>
      <c r="D52" s="2">
        <f>SUM(D53)</f>
        <v>98584.48</v>
      </c>
      <c r="E52" s="2">
        <f>SUM(E53)</f>
        <v>0</v>
      </c>
      <c r="F52" s="2">
        <f t="shared" si="0"/>
        <v>0</v>
      </c>
    </row>
    <row r="53" spans="1:6" ht="38.75" customHeight="1" x14ac:dyDescent="0.35">
      <c r="A53" s="8" t="s">
        <v>64</v>
      </c>
      <c r="B53" s="3" t="s">
        <v>20</v>
      </c>
      <c r="C53" s="3" t="s">
        <v>8</v>
      </c>
      <c r="D53" s="4">
        <v>98584.48</v>
      </c>
      <c r="E53" s="4">
        <v>0</v>
      </c>
      <c r="F53" s="4">
        <f t="shared" si="0"/>
        <v>0</v>
      </c>
    </row>
  </sheetData>
  <mergeCells count="11">
    <mergeCell ref="F6:F7"/>
    <mergeCell ref="A6:A7"/>
    <mergeCell ref="B6:B7"/>
    <mergeCell ref="C6:C7"/>
    <mergeCell ref="D6:D7"/>
    <mergeCell ref="E6:E7"/>
    <mergeCell ref="A2:F2"/>
    <mergeCell ref="A1:F1"/>
    <mergeCell ref="A3:F3"/>
    <mergeCell ref="A4:F4"/>
    <mergeCell ref="A5:F5"/>
  </mergeCells>
  <phoneticPr fontId="22" type="noConversion"/>
  <pageMargins left="0.78740157480314965" right="0.39370078740157483" top="0.39370078740157483" bottom="0.39370078740157483" header="0" footer="0.51181102362204722"/>
  <pageSetup paperSize="9" scale="64" fitToHeight="0" orientation="portrait" r:id="rId1"/>
  <headerFooter differentFirst="1" alignWithMargins="0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Гордиенко О Н</cp:lastModifiedBy>
  <cp:lastPrinted>2026-04-30T04:35:19Z</cp:lastPrinted>
  <dcterms:created xsi:type="dcterms:W3CDTF">2026-02-11T10:18:42Z</dcterms:created>
  <dcterms:modified xsi:type="dcterms:W3CDTF">2026-07-16T00:34:21Z</dcterms:modified>
</cp:coreProperties>
</file>